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G89" i="1"/>
  <c r="G88" i="1"/>
  <c r="I88" i="1" s="1"/>
  <c r="J88" i="1" s="1"/>
  <c r="I87" i="1"/>
  <c r="J87" i="1" s="1"/>
  <c r="G87" i="1"/>
  <c r="G86" i="1"/>
  <c r="I86" i="1" s="1"/>
  <c r="J86" i="1" s="1"/>
  <c r="F85" i="1"/>
  <c r="G85" i="1" s="1"/>
  <c r="I85" i="1" s="1"/>
  <c r="J85" i="1" s="1"/>
  <c r="I84" i="1"/>
  <c r="J84" i="1" s="1"/>
  <c r="H83" i="1"/>
  <c r="G83" i="1"/>
  <c r="I83" i="1" s="1"/>
  <c r="J83" i="1" s="1"/>
  <c r="F83" i="1"/>
  <c r="E83" i="1"/>
  <c r="I82" i="1"/>
  <c r="J82" i="1" s="1"/>
  <c r="I81" i="1"/>
  <c r="J81" i="1" s="1"/>
  <c r="I80" i="1"/>
  <c r="J80" i="1" s="1"/>
  <c r="H80" i="1"/>
  <c r="G80" i="1"/>
  <c r="F80" i="1"/>
  <c r="H79" i="1"/>
  <c r="F79" i="1"/>
  <c r="G79" i="1" s="1"/>
  <c r="H78" i="1"/>
  <c r="G78" i="1"/>
  <c r="I78" i="1" s="1"/>
  <c r="J78" i="1" s="1"/>
  <c r="F78" i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I71" i="1" s="1"/>
  <c r="J71" i="1" s="1"/>
  <c r="G71" i="1"/>
  <c r="H70" i="1"/>
  <c r="H69" i="1"/>
  <c r="I69" i="1" s="1"/>
  <c r="J69" i="1" s="1"/>
  <c r="H68" i="1"/>
  <c r="I68" i="1" s="1"/>
  <c r="J68" i="1" s="1"/>
  <c r="G68" i="1"/>
  <c r="F68" i="1"/>
  <c r="H67" i="1"/>
  <c r="F67" i="1"/>
  <c r="G67" i="1" s="1"/>
  <c r="I67" i="1" s="1"/>
  <c r="J67" i="1" s="1"/>
  <c r="H66" i="1"/>
  <c r="F66" i="1"/>
  <c r="F69" i="1" s="1"/>
  <c r="G69" i="1" s="1"/>
  <c r="H65" i="1"/>
  <c r="I65" i="1" s="1"/>
  <c r="J65" i="1" s="1"/>
  <c r="G65" i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G61" i="1"/>
  <c r="F61" i="1"/>
  <c r="I60" i="1"/>
  <c r="J60" i="1" s="1"/>
  <c r="I59" i="1"/>
  <c r="J59" i="1" s="1"/>
  <c r="I58" i="1"/>
  <c r="J58" i="1" s="1"/>
  <c r="I57" i="1"/>
  <c r="J57" i="1" s="1"/>
  <c r="I54" i="1"/>
  <c r="J54" i="1" s="1"/>
  <c r="F52" i="1"/>
  <c r="G52" i="1" s="1"/>
  <c r="I52" i="1" s="1"/>
  <c r="J52" i="1" s="1"/>
  <c r="F50" i="1"/>
  <c r="F53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G43" i="1" s="1"/>
  <c r="I43" i="1" s="1"/>
  <c r="J43" i="1" s="1"/>
  <c r="E43" i="1"/>
  <c r="J42" i="1"/>
  <c r="I42" i="1"/>
  <c r="J41" i="1"/>
  <c r="I41" i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F55" i="1" l="1"/>
  <c r="G55" i="1" s="1"/>
  <c r="I55" i="1" s="1"/>
  <c r="J55" i="1" s="1"/>
  <c r="G53" i="1"/>
  <c r="I53" i="1" s="1"/>
  <c r="J53" i="1" s="1"/>
  <c r="I79" i="1"/>
  <c r="J79" i="1" s="1"/>
  <c r="G50" i="1"/>
  <c r="I50" i="1" s="1"/>
  <c r="J50" i="1" s="1"/>
  <c r="G66" i="1"/>
  <c r="I66" i="1" s="1"/>
  <c r="J66" i="1" s="1"/>
  <c r="J89" i="1"/>
  <c r="F51" i="1"/>
  <c r="G51" i="1" s="1"/>
  <c r="I51" i="1" s="1"/>
  <c r="J51" i="1" s="1"/>
  <c r="F70" i="1"/>
  <c r="G70" i="1" s="1"/>
  <c r="I70" i="1" s="1"/>
  <c r="J70" i="1" s="1"/>
  <c r="F45" i="1"/>
  <c r="G45" i="1" s="1"/>
  <c r="I45" i="1" s="1"/>
  <c r="J45" i="1" s="1"/>
  <c r="F56" i="1"/>
  <c r="G56" i="1" s="1"/>
  <c r="I56" i="1" s="1"/>
  <c r="J56" i="1" s="1"/>
  <c r="I91" i="1" l="1"/>
  <c r="I93" i="1" s="1"/>
  <c r="I94" i="1" s="1"/>
  <c r="I95" i="1" s="1"/>
</calcChain>
</file>

<file path=xl/sharedStrings.xml><?xml version="1.0" encoding="utf-8"?>
<sst xmlns="http://schemas.openxmlformats.org/spreadsheetml/2006/main" count="215" uniqueCount="170">
  <si>
    <t>Приложение № 12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</si>
  <si>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</si>
  <si>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</si>
  <si>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</si>
  <si>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</si>
  <si>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</si>
  <si>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</si>
  <si>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</si>
  <si>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</si>
  <si>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</si>
  <si>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</si>
  <si>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</si>
  <si>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</si>
  <si>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</si>
  <si>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</si>
  <si>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9 по ул.Первомайская,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</si>
  <si>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</si>
  <si>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</si>
  <si>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</si>
  <si>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</si>
  <si>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</si>
  <si>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</si>
  <si>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</si>
  <si>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</si>
  <si>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</si>
  <si>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</si>
  <si>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</si>
  <si>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</si>
  <si>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</si>
  <si>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</si>
  <si>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- 52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</si>
  <si>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</si>
  <si>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</si>
  <si>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</si>
  <si>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</si>
  <si>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</si>
  <si>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</si>
  <si>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</si>
  <si>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</si>
  <si>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</si>
  <si>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</si>
  <si>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</si>
  <si>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</si>
  <si>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</si>
  <si>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</si>
  <si>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</si>
  <si>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</si>
  <si>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</si>
  <si>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</si>
  <si>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</si>
  <si>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</si>
  <si>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</si>
  <si>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</si>
  <si>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</si>
  <si>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</si>
  <si>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</si>
  <si>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</si>
  <si>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</si>
  <si>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</si>
  <si>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</si>
  <si>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</si>
  <si>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</si>
  <si>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</si>
  <si>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</si>
  <si>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</si>
  <si>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</si>
  <si>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</si>
  <si>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</si>
  <si>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</si>
  <si>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</si>
  <si>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</si>
  <si>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</si>
  <si>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</si>
  <si>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</si>
  <si>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</si>
  <si>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</si>
  <si>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</si>
  <si>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</si>
  <si>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</si>
  <si>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</si>
  <si>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</si>
  <si>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</si>
  <si>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</si>
  <si>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</si>
  <si>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</si>
  <si>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</si>
  <si>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</si>
  <si>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</si>
  <si>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</si>
  <si>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</si>
  <si>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</si>
  <si>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</si>
  <si>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</si>
  <si>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</si>
  <si>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</si>
  <si>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</si>
  <si>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</si>
  <si>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</si>
  <si>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</si>
  <si>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</si>
  <si>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</si>
  <si>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</si>
  <si>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</si>
  <si>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</si>
  <si>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</si>
  <si>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</si>
  <si>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</si>
  <si>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</si>
  <si>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</si>
  <si>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</si>
  <si>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</si>
  <si>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</si>
  <si>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</si>
  <si>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</si>
  <si>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</si>
  <si>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</si>
  <si>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</si>
  <si>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</si>
  <si>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</si>
  <si>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</si>
  <si>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</si>
  <si>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</si>
  <si>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</si>
  <si>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</si>
  <si>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</si>
  <si>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</si>
  <si>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</si>
  <si>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</si>
  <si>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</si>
  <si>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</si>
  <si>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</si>
  <si>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</si>
  <si>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</si>
  <si>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</si>
  <si>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</si>
  <si>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</si>
  <si>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</si>
  <si>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</si>
  <si>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</si>
  <si>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</si>
  <si>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</si>
  <si>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</si>
  <si>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</si>
  <si>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</si>
  <si>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</si>
  <si>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</si>
  <si>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</si>
  <si>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</si>
  <si>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</si>
  <si>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</si>
  <si>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</si>
  <si>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</si>
  <si>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</si>
  <si>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</si>
  <si>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</si>
  <si>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</si>
  <si>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</si>
  <si>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</si>
  <si>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</si>
  <si>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</si>
  <si>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</si>
  <si>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</si>
  <si>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</si>
  <si>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</si>
  <si>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</si>
  <si>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</si>
  <si>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 постановлению</t>
  </si>
  <si>
    <t xml:space="preserve"> </t>
  </si>
  <si>
    <t>администрации МОГО "Ухта"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</si>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</sst>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9" zoomScaleNormal="100" zoomScaleSheetLayoutView="100" workbookViewId="0">
      <selection activeCell="A77" sqref="A77:J100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4"/>
      <c r="B1" s="64"/>
      <c r="D1" s="65"/>
      <c r="E1" s="65"/>
      <c r="F1" s="65"/>
      <c r="G1" s="65"/>
      <c r="H1" s="65"/>
      <c r="I1" s="65"/>
      <c r="J1" s="65"/>
    </row>
    <row r="2" spans="1:10" hidden="1" x14ac:dyDescent="0.25">
      <c r="A2" s="4"/>
      <c r="B2" s="4"/>
      <c r="D2" s="3"/>
      <c r="E2" s="66"/>
      <c r="F2" s="66"/>
      <c r="G2" s="66"/>
      <c r="H2" s="66"/>
      <c r="I2" s="66"/>
      <c r="J2" s="66"/>
    </row>
    <row r="3" spans="1:10" ht="13.5" hidden="1" customHeight="1" x14ac:dyDescent="0.25">
      <c r="A3" s="4"/>
      <c r="B3" s="4"/>
      <c r="D3" s="3"/>
      <c r="E3" s="66" t="s">
        <v>167</v>
      </c>
      <c r="F3" s="66"/>
      <c r="G3" s="66"/>
      <c r="H3" s="66"/>
      <c r="I3" s="66"/>
      <c r="J3" s="66"/>
    </row>
    <row r="4" spans="1:10" hidden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6"/>
      <c r="F5" s="66"/>
      <c r="G5" s="66"/>
      <c r="H5" s="66"/>
      <c r="I5" s="66"/>
      <c r="J5" s="66"/>
    </row>
    <row r="6" spans="1:10" ht="9.75" hidden="1" customHeight="1" x14ac:dyDescent="0.25">
      <c r="A6" s="4"/>
      <c r="B6" s="4"/>
      <c r="D6" s="3"/>
      <c r="E6" s="3"/>
      <c r="F6" s="3"/>
      <c r="G6" s="3"/>
      <c r="H6" s="3"/>
      <c r="I6" s="3"/>
      <c r="J6" s="3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t="18.75" x14ac:dyDescent="0.25">
      <c r="A9" s="4"/>
      <c r="B9" s="4"/>
      <c r="D9" s="3"/>
      <c r="E9" s="3"/>
      <c r="F9" s="3"/>
      <c r="G9" s="77" t="s">
        <v>0</v>
      </c>
      <c r="H9" s="77"/>
      <c r="I9" s="77"/>
      <c r="J9" s="77"/>
    </row>
    <row r="10" spans="1:10" ht="18.75" x14ac:dyDescent="0.25">
      <c r="A10" s="4"/>
      <c r="B10" s="4"/>
      <c r="D10" s="3"/>
      <c r="E10" s="3"/>
      <c r="F10" s="3"/>
      <c r="G10" s="77" t="s">
        <v>166</v>
      </c>
      <c r="H10" s="77"/>
      <c r="I10" s="77"/>
      <c r="J10" s="77"/>
    </row>
    <row r="11" spans="1:10" ht="18.75" x14ac:dyDescent="0.25">
      <c r="A11" s="4"/>
      <c r="B11" s="4"/>
      <c r="D11" s="3"/>
      <c r="E11" s="3"/>
      <c r="F11" s="3"/>
      <c r="G11" s="77" t="s">
        <v>168</v>
      </c>
      <c r="H11" s="77"/>
      <c r="I11" s="77"/>
      <c r="J11" s="77"/>
    </row>
    <row r="12" spans="1:10" ht="18.75" x14ac:dyDescent="0.25">
      <c r="A12" s="4"/>
      <c r="B12" s="4"/>
      <c r="D12" s="3"/>
      <c r="E12" s="3"/>
      <c r="F12" s="3"/>
      <c r="G12" s="77" t="s">
        <v>169</v>
      </c>
      <c r="H12" s="77"/>
      <c r="I12" s="77"/>
      <c r="J12" s="77"/>
    </row>
    <row r="14" spans="1:10" ht="15" customHeight="1" x14ac:dyDescent="0.25">
      <c r="B14" s="67" t="s">
        <v>1</v>
      </c>
      <c r="C14" s="67"/>
      <c r="D14" s="68" t="s">
        <v>2</v>
      </c>
      <c r="E14" s="68"/>
    </row>
    <row r="15" spans="1:10" ht="15" customHeight="1" x14ac:dyDescent="0.25">
      <c r="B15" s="67" t="s">
        <v>3</v>
      </c>
      <c r="C15" s="67"/>
      <c r="D15" s="68" t="s">
        <v>4</v>
      </c>
      <c r="E15" s="68"/>
    </row>
    <row r="16" spans="1:10" ht="15" customHeight="1" x14ac:dyDescent="0.25">
      <c r="B16" s="67" t="s">
        <v>5</v>
      </c>
      <c r="C16" s="67"/>
      <c r="D16" s="68">
        <v>9</v>
      </c>
      <c r="E16" s="68"/>
    </row>
    <row r="17" spans="1:10" ht="15" customHeight="1" x14ac:dyDescent="0.25">
      <c r="B17" s="67" t="s">
        <v>6</v>
      </c>
      <c r="C17" s="67"/>
      <c r="D17" s="68">
        <v>1983</v>
      </c>
      <c r="E17" s="68"/>
    </row>
    <row r="18" spans="1:10" ht="15" customHeight="1" x14ac:dyDescent="0.25">
      <c r="B18" s="67" t="s">
        <v>7</v>
      </c>
      <c r="C18" s="67"/>
      <c r="D18" s="68" t="s">
        <v>8</v>
      </c>
      <c r="E18" s="68"/>
    </row>
    <row r="19" spans="1:10" ht="15" customHeight="1" x14ac:dyDescent="0.25">
      <c r="B19" s="67" t="s">
        <v>9</v>
      </c>
      <c r="C19" s="67"/>
      <c r="D19" s="68">
        <v>2</v>
      </c>
      <c r="E19" s="68"/>
    </row>
    <row r="20" spans="1:10" ht="15" customHeight="1" x14ac:dyDescent="0.25">
      <c r="B20" s="67" t="s">
        <v>10</v>
      </c>
      <c r="C20" s="67"/>
      <c r="D20" s="68">
        <v>2</v>
      </c>
      <c r="E20" s="68"/>
    </row>
    <row r="21" spans="1:10" ht="15" customHeight="1" x14ac:dyDescent="0.25">
      <c r="B21" s="67" t="s">
        <v>11</v>
      </c>
      <c r="C21" s="67"/>
      <c r="D21" s="68">
        <v>12</v>
      </c>
      <c r="E21" s="68"/>
    </row>
    <row r="22" spans="1:10" ht="15" customHeight="1" x14ac:dyDescent="0.25">
      <c r="B22" s="67" t="s">
        <v>12</v>
      </c>
      <c r="C22" s="67"/>
      <c r="D22" s="69">
        <v>509.7</v>
      </c>
      <c r="E22" s="69"/>
    </row>
    <row r="23" spans="1:10" ht="15" customHeight="1" x14ac:dyDescent="0.25">
      <c r="B23" s="67" t="s">
        <v>13</v>
      </c>
      <c r="C23" s="67"/>
      <c r="D23" s="69">
        <v>509.7</v>
      </c>
      <c r="E23" s="69"/>
    </row>
    <row r="24" spans="1:10" ht="18.75" customHeight="1" x14ac:dyDescent="0.25">
      <c r="B24" s="67" t="s">
        <v>14</v>
      </c>
      <c r="C24" s="67"/>
      <c r="D24" s="69">
        <v>46.4</v>
      </c>
      <c r="E24" s="69"/>
    </row>
    <row r="25" spans="1:10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31.5" customHeight="1" x14ac:dyDescent="0.25">
      <c r="A26" s="71" t="s">
        <v>15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1.5" customHeight="1" x14ac:dyDescent="0.25">
      <c r="B27" s="6"/>
      <c r="C27" s="7"/>
      <c r="D27" s="8"/>
      <c r="E27" s="8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9" t="s">
        <v>16</v>
      </c>
      <c r="B30" s="9" t="s">
        <v>17</v>
      </c>
      <c r="C30" s="10" t="s">
        <v>18</v>
      </c>
      <c r="D30" s="9" t="s">
        <v>19</v>
      </c>
      <c r="E30" s="9" t="s">
        <v>20</v>
      </c>
      <c r="F30" s="11" t="s">
        <v>21</v>
      </c>
      <c r="G30" s="12" t="s">
        <v>22</v>
      </c>
      <c r="H30" s="9" t="s">
        <v>23</v>
      </c>
      <c r="I30" s="13" t="s">
        <v>24</v>
      </c>
      <c r="J30" s="9" t="s">
        <v>25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73" t="s">
        <v>26</v>
      </c>
      <c r="B32" s="73"/>
      <c r="C32" s="73"/>
      <c r="D32" s="73"/>
      <c r="E32" s="73"/>
      <c r="F32" s="73"/>
      <c r="G32" s="73"/>
      <c r="H32" s="73"/>
      <c r="I32" s="17"/>
      <c r="J32" s="17"/>
    </row>
    <row r="33" spans="1:10" ht="30" customHeight="1" x14ac:dyDescent="0.25">
      <c r="A33" s="18" t="s">
        <v>27</v>
      </c>
      <c r="B33" s="19" t="s">
        <v>28</v>
      </c>
      <c r="C33" s="18" t="s">
        <v>29</v>
      </c>
      <c r="D33" s="20" t="s">
        <v>30</v>
      </c>
      <c r="E33" s="18">
        <v>48</v>
      </c>
      <c r="F33" s="21">
        <f>46.4/100</f>
        <v>0.46399999999999997</v>
      </c>
      <c r="G33" s="22">
        <f t="shared" ref="G33:G39" si="0">F33*E33</f>
        <v>22.271999999999998</v>
      </c>
      <c r="H33" s="23">
        <v>435.32</v>
      </c>
      <c r="I33" s="22">
        <f t="shared" ref="I33:I64" si="1">H33*G33</f>
        <v>9695.4470399999991</v>
      </c>
      <c r="J33" s="22">
        <f t="shared" ref="J33:J64" si="2">I33/12/509.7</f>
        <v>1.5851558171473414</v>
      </c>
    </row>
    <row r="34" spans="1:10" ht="15" customHeight="1" x14ac:dyDescent="0.25">
      <c r="A34" s="18" t="s">
        <v>31</v>
      </c>
      <c r="B34" s="19" t="s">
        <v>32</v>
      </c>
      <c r="C34" s="18" t="s">
        <v>29</v>
      </c>
      <c r="D34" s="20" t="s">
        <v>33</v>
      </c>
      <c r="E34" s="18">
        <v>12</v>
      </c>
      <c r="F34" s="21">
        <f>46.5/100</f>
        <v>0.46500000000000002</v>
      </c>
      <c r="G34" s="22">
        <f t="shared" si="0"/>
        <v>5.58</v>
      </c>
      <c r="H34" s="23">
        <v>643.5</v>
      </c>
      <c r="I34" s="22">
        <f t="shared" si="1"/>
        <v>3590.73</v>
      </c>
      <c r="J34" s="22">
        <f t="shared" si="2"/>
        <v>0.58706592113007661</v>
      </c>
    </row>
    <row r="35" spans="1:10" ht="15" customHeight="1" x14ac:dyDescent="0.25">
      <c r="A35" s="18" t="s">
        <v>34</v>
      </c>
      <c r="B35" s="19" t="s">
        <v>35</v>
      </c>
      <c r="C35" s="18" t="s">
        <v>36</v>
      </c>
      <c r="D35" s="20" t="s">
        <v>37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4.8101497612974962E-2</v>
      </c>
    </row>
    <row r="36" spans="1:10" ht="15" customHeight="1" x14ac:dyDescent="0.25">
      <c r="A36" s="18" t="s">
        <v>38</v>
      </c>
      <c r="B36" s="19" t="s">
        <v>39</v>
      </c>
      <c r="C36" s="18" t="s">
        <v>29</v>
      </c>
      <c r="D36" s="20" t="s">
        <v>37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4.0899875743901639E-4</v>
      </c>
    </row>
    <row r="37" spans="1:10" ht="15" customHeight="1" x14ac:dyDescent="0.25">
      <c r="A37" s="18" t="s">
        <v>40</v>
      </c>
      <c r="B37" s="19" t="s">
        <v>41</v>
      </c>
      <c r="C37" s="18" t="s">
        <v>29</v>
      </c>
      <c r="D37" s="20" t="s">
        <v>37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5.9882283696291944E-3</v>
      </c>
    </row>
    <row r="38" spans="1:10" ht="15" customHeight="1" x14ac:dyDescent="0.25">
      <c r="A38" s="18" t="s">
        <v>42</v>
      </c>
      <c r="B38" s="19" t="s">
        <v>43</v>
      </c>
      <c r="C38" s="18" t="s">
        <v>29</v>
      </c>
      <c r="D38" s="20" t="s">
        <v>37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2.0124256098358515E-3</v>
      </c>
    </row>
    <row r="39" spans="1:10" x14ac:dyDescent="0.25">
      <c r="A39" s="18" t="s">
        <v>44</v>
      </c>
      <c r="B39" s="19" t="s">
        <v>45</v>
      </c>
      <c r="C39" s="18" t="s">
        <v>36</v>
      </c>
      <c r="D39" s="20" t="s">
        <v>37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2.0446340984893074E-2</v>
      </c>
    </row>
    <row r="40" spans="1:10" ht="15" customHeight="1" x14ac:dyDescent="0.25">
      <c r="A40" s="24"/>
      <c r="B40" s="25" t="s">
        <v>46</v>
      </c>
      <c r="C40" s="20" t="s">
        <v>47</v>
      </c>
      <c r="D40" s="20" t="s">
        <v>48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0.1442024720423779</v>
      </c>
    </row>
    <row r="41" spans="1:10" ht="15" customHeight="1" x14ac:dyDescent="0.25">
      <c r="A41" s="74" t="s">
        <v>49</v>
      </c>
      <c r="B41" s="74"/>
      <c r="C41" s="74"/>
      <c r="D41" s="74"/>
      <c r="E41" s="74"/>
      <c r="F41" s="74"/>
      <c r="G41" s="74"/>
      <c r="H41" s="74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74" t="s">
        <v>50</v>
      </c>
      <c r="B42" s="74"/>
      <c r="C42" s="74"/>
      <c r="D42" s="74"/>
      <c r="E42" s="74"/>
      <c r="F42" s="74"/>
      <c r="G42" s="74"/>
      <c r="H42" s="74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51</v>
      </c>
      <c r="B43" s="28" t="s">
        <v>52</v>
      </c>
      <c r="C43" s="29" t="s">
        <v>53</v>
      </c>
      <c r="D43" s="18" t="s">
        <v>54</v>
      </c>
      <c r="E43" s="18">
        <f>52</f>
        <v>52</v>
      </c>
      <c r="F43" s="30">
        <f>141.3/1000</f>
        <v>0.14130000000000001</v>
      </c>
      <c r="G43" s="30">
        <f>F43*E43</f>
        <v>7.3476000000000008</v>
      </c>
      <c r="H43" s="23">
        <v>365.26</v>
      </c>
      <c r="I43" s="22">
        <f t="shared" si="1"/>
        <v>2683.7843760000001</v>
      </c>
      <c r="J43" s="22">
        <f t="shared" si="2"/>
        <v>0.4387849676280165</v>
      </c>
    </row>
    <row r="44" spans="1:10" ht="22.5" customHeight="1" x14ac:dyDescent="0.25">
      <c r="A44" s="31" t="s">
        <v>55</v>
      </c>
      <c r="B44" s="19" t="s">
        <v>56</v>
      </c>
      <c r="C44" s="18" t="s">
        <v>53</v>
      </c>
      <c r="D44" s="18" t="s">
        <v>33</v>
      </c>
      <c r="E44" s="18">
        <v>6</v>
      </c>
      <c r="F44" s="30">
        <f>(426.5+507)/1000</f>
        <v>0.9335</v>
      </c>
      <c r="G44" s="30">
        <f>F44*E44</f>
        <v>5.601</v>
      </c>
      <c r="H44" s="23">
        <v>220.16</v>
      </c>
      <c r="I44" s="22">
        <f t="shared" si="1"/>
        <v>1233.11616</v>
      </c>
      <c r="J44" s="22">
        <f t="shared" si="2"/>
        <v>0.20160816166372378</v>
      </c>
    </row>
    <row r="45" spans="1:10" ht="26.25" customHeight="1" x14ac:dyDescent="0.25">
      <c r="A45" s="27" t="s">
        <v>57</v>
      </c>
      <c r="B45" s="28" t="s">
        <v>58</v>
      </c>
      <c r="C45" s="29" t="s">
        <v>53</v>
      </c>
      <c r="D45" s="18" t="s">
        <v>59</v>
      </c>
      <c r="E45" s="18">
        <v>1</v>
      </c>
      <c r="F45" s="30">
        <f>F44</f>
        <v>0.9335</v>
      </c>
      <c r="G45" s="18">
        <f>F45</f>
        <v>0.9335</v>
      </c>
      <c r="H45" s="23">
        <v>4265.5600000000004</v>
      </c>
      <c r="I45" s="22">
        <f t="shared" si="1"/>
        <v>3981.9002600000003</v>
      </c>
      <c r="J45" s="22">
        <f t="shared" si="2"/>
        <v>0.65102025047413525</v>
      </c>
    </row>
    <row r="46" spans="1:10" ht="15" customHeight="1" x14ac:dyDescent="0.25">
      <c r="A46" s="27" t="s">
        <v>60</v>
      </c>
      <c r="B46" s="28" t="s">
        <v>61</v>
      </c>
      <c r="C46" s="29" t="s">
        <v>53</v>
      </c>
      <c r="D46" s="18" t="s">
        <v>62</v>
      </c>
      <c r="E46" s="18">
        <v>6</v>
      </c>
      <c r="F46" s="30">
        <f>66.2/1000</f>
        <v>6.6200000000000009E-2</v>
      </c>
      <c r="G46" s="30">
        <f>F46*E46</f>
        <v>0.39720000000000005</v>
      </c>
      <c r="H46" s="23">
        <v>365.26</v>
      </c>
      <c r="I46" s="22">
        <f t="shared" si="1"/>
        <v>145.08127200000001</v>
      </c>
      <c r="J46" s="22">
        <f t="shared" si="2"/>
        <v>2.3720043162644696E-2</v>
      </c>
    </row>
    <row r="47" spans="1:10" ht="25.5" customHeight="1" x14ac:dyDescent="0.25">
      <c r="A47" s="32" t="s">
        <v>63</v>
      </c>
      <c r="B47" s="28" t="s">
        <v>64</v>
      </c>
      <c r="C47" s="29" t="s">
        <v>65</v>
      </c>
      <c r="D47" s="18" t="s">
        <v>66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4.4176312863776074E-2</v>
      </c>
    </row>
    <row r="48" spans="1:10" s="33" customFormat="1" ht="27.75" customHeight="1" x14ac:dyDescent="0.25">
      <c r="A48" s="18" t="s">
        <v>67</v>
      </c>
      <c r="B48" s="19" t="s">
        <v>68</v>
      </c>
      <c r="C48" s="18" t="s">
        <v>69</v>
      </c>
      <c r="D48" s="18" t="s">
        <v>66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0.1948319272774835</v>
      </c>
    </row>
    <row r="49" spans="1:10" ht="15" customHeight="1" x14ac:dyDescent="0.25">
      <c r="A49" s="74" t="s">
        <v>70</v>
      </c>
      <c r="B49" s="74"/>
      <c r="C49" s="74"/>
      <c r="D49" s="74"/>
      <c r="E49" s="74"/>
      <c r="F49" s="74"/>
      <c r="G49" s="74"/>
      <c r="H49" s="74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71</v>
      </c>
      <c r="B50" s="35" t="s">
        <v>72</v>
      </c>
      <c r="C50" s="36" t="s">
        <v>53</v>
      </c>
      <c r="D50" s="34" t="s">
        <v>54</v>
      </c>
      <c r="E50" s="18">
        <v>52</v>
      </c>
      <c r="F50" s="18">
        <f>54/1000</f>
        <v>5.3999999999999999E-2</v>
      </c>
      <c r="G50" s="18">
        <f>F50*E50</f>
        <v>2.8079999999999998</v>
      </c>
      <c r="H50" s="18">
        <v>495.36</v>
      </c>
      <c r="I50" s="22">
        <f t="shared" si="1"/>
        <v>1390.9708799999999</v>
      </c>
      <c r="J50" s="22">
        <f t="shared" si="2"/>
        <v>0.22741659799882283</v>
      </c>
    </row>
    <row r="51" spans="1:10" s="33" customFormat="1" ht="32.25" customHeight="1" x14ac:dyDescent="0.25">
      <c r="A51" s="34" t="s">
        <v>73</v>
      </c>
      <c r="B51" s="37" t="s">
        <v>74</v>
      </c>
      <c r="C51" s="34" t="s">
        <v>53</v>
      </c>
      <c r="D51" s="34" t="s">
        <v>75</v>
      </c>
      <c r="E51" s="18">
        <v>30</v>
      </c>
      <c r="F51" s="18">
        <f>F50</f>
        <v>5.3999999999999999E-2</v>
      </c>
      <c r="G51" s="18">
        <f>F51*E51</f>
        <v>1.6199999999999999</v>
      </c>
      <c r="H51" s="18">
        <v>2969.63</v>
      </c>
      <c r="I51" s="22">
        <f t="shared" si="1"/>
        <v>4810.8005999999996</v>
      </c>
      <c r="J51" s="22">
        <f t="shared" si="2"/>
        <v>0.78654120070629774</v>
      </c>
    </row>
    <row r="52" spans="1:10" s="33" customFormat="1" ht="22.5" customHeight="1" x14ac:dyDescent="0.25">
      <c r="A52" s="34" t="s">
        <v>76</v>
      </c>
      <c r="B52" s="28" t="s">
        <v>77</v>
      </c>
      <c r="C52" s="34" t="s">
        <v>53</v>
      </c>
      <c r="D52" s="34" t="s">
        <v>33</v>
      </c>
      <c r="E52" s="12">
        <v>6</v>
      </c>
      <c r="F52" s="30">
        <f>F44</f>
        <v>0.9335</v>
      </c>
      <c r="G52" s="18">
        <f>F52*E52</f>
        <v>5.601</v>
      </c>
      <c r="H52" s="18">
        <v>62.54</v>
      </c>
      <c r="I52" s="22">
        <f t="shared" si="1"/>
        <v>350.28654</v>
      </c>
      <c r="J52" s="22">
        <f t="shared" si="2"/>
        <v>5.7270051010398275E-2</v>
      </c>
    </row>
    <row r="53" spans="1:10" s="33" customFormat="1" ht="26.25" customHeight="1" x14ac:dyDescent="0.25">
      <c r="A53" s="34" t="s">
        <v>78</v>
      </c>
      <c r="B53" s="37" t="s">
        <v>79</v>
      </c>
      <c r="C53" s="34" t="s">
        <v>53</v>
      </c>
      <c r="D53" s="34" t="s">
        <v>59</v>
      </c>
      <c r="E53" s="12">
        <v>30</v>
      </c>
      <c r="F53" s="18">
        <f>F50</f>
        <v>5.3999999999999999E-2</v>
      </c>
      <c r="G53" s="18">
        <f>F53*E53</f>
        <v>1.6199999999999999</v>
      </c>
      <c r="H53" s="18">
        <v>605.44000000000005</v>
      </c>
      <c r="I53" s="22">
        <f t="shared" si="1"/>
        <v>980.81280000000004</v>
      </c>
      <c r="J53" s="22">
        <f t="shared" si="2"/>
        <v>0.16035785756327253</v>
      </c>
    </row>
    <row r="54" spans="1:10" s="33" customFormat="1" ht="15" customHeight="1" x14ac:dyDescent="0.25">
      <c r="A54" s="34"/>
      <c r="B54" s="37" t="s">
        <v>80</v>
      </c>
      <c r="C54" s="34" t="s">
        <v>65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4.6869073311098033E-2</v>
      </c>
    </row>
    <row r="55" spans="1:10" s="33" customFormat="1" ht="42" customHeight="1" x14ac:dyDescent="0.25">
      <c r="A55" s="34" t="s">
        <v>81</v>
      </c>
      <c r="B55" s="37" t="s">
        <v>82</v>
      </c>
      <c r="C55" s="34" t="s">
        <v>53</v>
      </c>
      <c r="D55" s="34" t="s">
        <v>75</v>
      </c>
      <c r="E55" s="12">
        <v>30</v>
      </c>
      <c r="F55" s="18">
        <f>F53</f>
        <v>5.3999999999999999E-2</v>
      </c>
      <c r="G55" s="18">
        <f>F55*E55</f>
        <v>1.6199999999999999</v>
      </c>
      <c r="H55" s="18">
        <v>8195.89</v>
      </c>
      <c r="I55" s="22">
        <f t="shared" si="1"/>
        <v>13277.341799999998</v>
      </c>
      <c r="J55" s="22">
        <f t="shared" si="2"/>
        <v>2.1707772218952321</v>
      </c>
    </row>
    <row r="56" spans="1:10" s="33" customFormat="1" ht="15" customHeight="1" x14ac:dyDescent="0.25">
      <c r="A56" s="34" t="s">
        <v>83</v>
      </c>
      <c r="B56" s="37" t="s">
        <v>84</v>
      </c>
      <c r="C56" s="34" t="s">
        <v>53</v>
      </c>
      <c r="D56" s="34" t="s">
        <v>48</v>
      </c>
      <c r="E56" s="12">
        <v>6</v>
      </c>
      <c r="F56" s="30">
        <f>F46</f>
        <v>6.6200000000000009E-2</v>
      </c>
      <c r="G56" s="30">
        <f>F56*E56</f>
        <v>0.39720000000000005</v>
      </c>
      <c r="H56" s="18">
        <v>2969.63</v>
      </c>
      <c r="I56" s="22">
        <f t="shared" si="1"/>
        <v>1179.5370360000002</v>
      </c>
      <c r="J56" s="22">
        <f t="shared" si="2"/>
        <v>0.19284824995095157</v>
      </c>
    </row>
    <row r="57" spans="1:10" s="33" customFormat="1" ht="27" customHeight="1" x14ac:dyDescent="0.25">
      <c r="A57" s="34"/>
      <c r="B57" s="37" t="s">
        <v>85</v>
      </c>
      <c r="C57" s="34" t="s">
        <v>69</v>
      </c>
      <c r="D57" s="34" t="s">
        <v>86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0.87406807926231112</v>
      </c>
    </row>
    <row r="58" spans="1:10" s="33" customFormat="1" ht="25.5" customHeight="1" x14ac:dyDescent="0.25">
      <c r="A58" s="34"/>
      <c r="B58" s="38" t="s">
        <v>87</v>
      </c>
      <c r="C58" s="39" t="s">
        <v>88</v>
      </c>
      <c r="D58" s="34" t="s">
        <v>59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0.87406807926231112</v>
      </c>
    </row>
    <row r="59" spans="1:10" ht="15" customHeight="1" x14ac:dyDescent="0.25">
      <c r="A59" s="74" t="s">
        <v>89</v>
      </c>
      <c r="B59" s="74"/>
      <c r="C59" s="74"/>
      <c r="D59" s="74"/>
      <c r="E59" s="74"/>
      <c r="F59" s="74"/>
      <c r="G59" s="74"/>
      <c r="H59" s="74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74" t="s">
        <v>90</v>
      </c>
      <c r="B60" s="74"/>
      <c r="C60" s="74"/>
      <c r="D60" s="74"/>
      <c r="E60" s="74"/>
      <c r="F60" s="74"/>
      <c r="G60" s="74"/>
      <c r="H60" s="74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91</v>
      </c>
      <c r="B61" s="19" t="s">
        <v>92</v>
      </c>
      <c r="C61" s="18" t="s">
        <v>53</v>
      </c>
      <c r="D61" s="18">
        <v>2</v>
      </c>
      <c r="E61" s="18">
        <v>2</v>
      </c>
      <c r="F61" s="40">
        <f>386.2/1000</f>
        <v>0.38619999999999999</v>
      </c>
      <c r="G61" s="21">
        <f t="shared" ref="G61:G73" si="3">F61*E61</f>
        <v>0.77239999999999998</v>
      </c>
      <c r="H61" s="41">
        <f>1007.66</f>
        <v>1007.66</v>
      </c>
      <c r="I61" s="22">
        <f t="shared" si="1"/>
        <v>778.31658399999992</v>
      </c>
      <c r="J61" s="22">
        <f t="shared" si="2"/>
        <v>0.12725076580995356</v>
      </c>
    </row>
    <row r="62" spans="1:10" s="33" customFormat="1" x14ac:dyDescent="0.25">
      <c r="A62" s="18" t="s">
        <v>93</v>
      </c>
      <c r="B62" s="19" t="s">
        <v>94</v>
      </c>
      <c r="C62" s="18" t="s">
        <v>95</v>
      </c>
      <c r="D62" s="18">
        <v>2</v>
      </c>
      <c r="E62" s="18">
        <v>2</v>
      </c>
      <c r="F62" s="21">
        <f>31.2/100</f>
        <v>0.312</v>
      </c>
      <c r="G62" s="21">
        <f t="shared" si="3"/>
        <v>0.624</v>
      </c>
      <c r="H62" s="41">
        <v>104.22</v>
      </c>
      <c r="I62" s="22">
        <f t="shared" si="1"/>
        <v>65.033280000000005</v>
      </c>
      <c r="J62" s="22">
        <f t="shared" si="2"/>
        <v>1.0632607416127135E-2</v>
      </c>
    </row>
    <row r="63" spans="1:10" s="33" customFormat="1" ht="15.75" customHeight="1" x14ac:dyDescent="0.25">
      <c r="A63" s="34" t="s">
        <v>96</v>
      </c>
      <c r="B63" s="37" t="s">
        <v>97</v>
      </c>
      <c r="C63" s="34" t="s">
        <v>53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3.2546988424563472E-3</v>
      </c>
    </row>
    <row r="64" spans="1:10" s="33" customFormat="1" ht="19.5" customHeight="1" x14ac:dyDescent="0.25">
      <c r="A64" s="34" t="s">
        <v>98</v>
      </c>
      <c r="B64" s="37" t="s">
        <v>99</v>
      </c>
      <c r="C64" s="34" t="s">
        <v>53</v>
      </c>
      <c r="D64" s="34">
        <v>2</v>
      </c>
      <c r="E64" s="18">
        <v>2</v>
      </c>
      <c r="F64" s="21">
        <f>509.7/1000</f>
        <v>0.50970000000000004</v>
      </c>
      <c r="G64" s="21">
        <f t="shared" si="3"/>
        <v>1.0194000000000001</v>
      </c>
      <c r="H64" s="41">
        <v>829.46</v>
      </c>
      <c r="I64" s="22">
        <f t="shared" si="1"/>
        <v>845.55152400000009</v>
      </c>
      <c r="J64" s="22">
        <f t="shared" si="2"/>
        <v>0.13824333333333336</v>
      </c>
    </row>
    <row r="65" spans="1:10" s="33" customFormat="1" ht="19.5" customHeight="1" x14ac:dyDescent="0.25">
      <c r="A65" s="34" t="s">
        <v>100</v>
      </c>
      <c r="B65" s="37" t="s">
        <v>101</v>
      </c>
      <c r="C65" s="34" t="s">
        <v>53</v>
      </c>
      <c r="D65" s="34">
        <v>2</v>
      </c>
      <c r="E65" s="18">
        <v>2</v>
      </c>
      <c r="F65" s="40">
        <f>321.8/1000</f>
        <v>0.32180000000000003</v>
      </c>
      <c r="G65" s="21">
        <f t="shared" si="3"/>
        <v>0.64360000000000006</v>
      </c>
      <c r="H65" s="41">
        <f>1770.28</f>
        <v>1770.28</v>
      </c>
      <c r="I65" s="22">
        <f t="shared" ref="I65:I89" si="4">H65*G65</f>
        <v>1139.352208</v>
      </c>
      <c r="J65" s="22">
        <f t="shared" ref="J65:J90" si="5">I65/12/509.7</f>
        <v>0.18627823687136225</v>
      </c>
    </row>
    <row r="66" spans="1:10" s="33" customFormat="1" ht="29.25" customHeight="1" x14ac:dyDescent="0.25">
      <c r="A66" s="34" t="s">
        <v>100</v>
      </c>
      <c r="B66" s="37" t="s">
        <v>102</v>
      </c>
      <c r="C66" s="34" t="s">
        <v>53</v>
      </c>
      <c r="D66" s="34">
        <v>3</v>
      </c>
      <c r="E66" s="18">
        <v>3</v>
      </c>
      <c r="F66" s="40">
        <f>F65</f>
        <v>0.32180000000000003</v>
      </c>
      <c r="G66" s="21">
        <f t="shared" si="3"/>
        <v>0.96540000000000004</v>
      </c>
      <c r="H66" s="41">
        <f>1770.28</f>
        <v>1770.28</v>
      </c>
      <c r="I66" s="22">
        <f t="shared" si="4"/>
        <v>1709.0283120000001</v>
      </c>
      <c r="J66" s="22">
        <f t="shared" si="5"/>
        <v>0.27941735530704337</v>
      </c>
    </row>
    <row r="67" spans="1:10" s="33" customFormat="1" ht="27.75" customHeight="1" x14ac:dyDescent="0.25">
      <c r="A67" s="34" t="s">
        <v>103</v>
      </c>
      <c r="B67" s="37" t="s">
        <v>104</v>
      </c>
      <c r="C67" s="34" t="s">
        <v>105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5.2097573736184691E-2</v>
      </c>
    </row>
    <row r="68" spans="1:10" s="33" customFormat="1" ht="16.5" customHeight="1" x14ac:dyDescent="0.25">
      <c r="A68" s="34" t="s">
        <v>106</v>
      </c>
      <c r="B68" s="37" t="s">
        <v>107</v>
      </c>
      <c r="C68" s="34" t="s">
        <v>108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2.6960532339284544E-2</v>
      </c>
    </row>
    <row r="69" spans="1:10" s="33" customFormat="1" ht="30" customHeight="1" x14ac:dyDescent="0.25">
      <c r="A69" s="42" t="s">
        <v>109</v>
      </c>
      <c r="B69" s="43" t="s">
        <v>110</v>
      </c>
      <c r="C69" s="44" t="s">
        <v>53</v>
      </c>
      <c r="D69" s="34">
        <v>2</v>
      </c>
      <c r="E69" s="18">
        <v>2</v>
      </c>
      <c r="F69" s="40">
        <f>F66</f>
        <v>0.32180000000000003</v>
      </c>
      <c r="G69" s="21">
        <f t="shared" si="3"/>
        <v>0.64360000000000006</v>
      </c>
      <c r="H69" s="41">
        <f>1770.28</f>
        <v>1770.28</v>
      </c>
      <c r="I69" s="22">
        <f t="shared" si="4"/>
        <v>1139.352208</v>
      </c>
      <c r="J69" s="22">
        <f t="shared" si="5"/>
        <v>0.18627823687136225</v>
      </c>
    </row>
    <row r="70" spans="1:10" s="33" customFormat="1" ht="18" customHeight="1" x14ac:dyDescent="0.25">
      <c r="A70" s="45" t="s">
        <v>111</v>
      </c>
      <c r="B70" s="46" t="s">
        <v>112</v>
      </c>
      <c r="C70" s="45" t="s">
        <v>53</v>
      </c>
      <c r="D70" s="34">
        <v>2</v>
      </c>
      <c r="E70" s="18">
        <v>2</v>
      </c>
      <c r="F70" s="40">
        <f>F66</f>
        <v>0.32180000000000003</v>
      </c>
      <c r="G70" s="21">
        <f t="shared" si="3"/>
        <v>0.64360000000000006</v>
      </c>
      <c r="H70" s="41">
        <f>1770.28</f>
        <v>1770.28</v>
      </c>
      <c r="I70" s="22">
        <f t="shared" si="4"/>
        <v>1139.352208</v>
      </c>
      <c r="J70" s="22">
        <f t="shared" si="5"/>
        <v>0.18627823687136225</v>
      </c>
    </row>
    <row r="71" spans="1:10" s="33" customFormat="1" ht="33.75" customHeight="1" x14ac:dyDescent="0.25">
      <c r="A71" s="18" t="s">
        <v>113</v>
      </c>
      <c r="B71" s="19" t="s">
        <v>114</v>
      </c>
      <c r="C71" s="18" t="s">
        <v>115</v>
      </c>
      <c r="D71" s="18" t="s">
        <v>116</v>
      </c>
      <c r="E71" s="18">
        <v>3</v>
      </c>
      <c r="F71" s="21">
        <v>24</v>
      </c>
      <c r="G71" s="21">
        <f t="shared" si="3"/>
        <v>72</v>
      </c>
      <c r="H71" s="41">
        <f>81.72</f>
        <v>81.72</v>
      </c>
      <c r="I71" s="30">
        <f t="shared" si="4"/>
        <v>5883.84</v>
      </c>
      <c r="J71" s="22">
        <f t="shared" si="5"/>
        <v>0.96197763390229551</v>
      </c>
    </row>
    <row r="72" spans="1:10" s="33" customFormat="1" ht="51" x14ac:dyDescent="0.25">
      <c r="A72" s="47" t="s">
        <v>117</v>
      </c>
      <c r="B72" s="48" t="s">
        <v>118</v>
      </c>
      <c r="C72" s="49" t="s">
        <v>119</v>
      </c>
      <c r="D72" s="34">
        <v>4</v>
      </c>
      <c r="E72" s="18">
        <v>4</v>
      </c>
      <c r="F72" s="40">
        <v>12</v>
      </c>
      <c r="G72" s="21">
        <f t="shared" si="3"/>
        <v>48</v>
      </c>
      <c r="H72" s="41">
        <v>175.59</v>
      </c>
      <c r="I72" s="30">
        <f t="shared" si="4"/>
        <v>8428.32</v>
      </c>
      <c r="J72" s="22">
        <f t="shared" si="5"/>
        <v>1.3779870512065922</v>
      </c>
    </row>
    <row r="73" spans="1:10" s="33" customFormat="1" ht="25.5" x14ac:dyDescent="0.25">
      <c r="A73" s="50" t="s">
        <v>120</v>
      </c>
      <c r="B73" s="51" t="s">
        <v>121</v>
      </c>
      <c r="C73" s="52" t="s">
        <v>122</v>
      </c>
      <c r="D73" s="34" t="s">
        <v>86</v>
      </c>
      <c r="E73" s="18">
        <v>1</v>
      </c>
      <c r="F73" s="40">
        <f>12*2/100</f>
        <v>0.24</v>
      </c>
      <c r="G73" s="21">
        <f t="shared" si="3"/>
        <v>0.24</v>
      </c>
      <c r="H73" s="41">
        <v>3521.51</v>
      </c>
      <c r="I73" s="30">
        <f t="shared" si="4"/>
        <v>845.16240000000005</v>
      </c>
      <c r="J73" s="22">
        <f t="shared" si="5"/>
        <v>0.13817971355699432</v>
      </c>
    </row>
    <row r="74" spans="1:10" s="33" customFormat="1" ht="15" customHeight="1" x14ac:dyDescent="0.25">
      <c r="A74" s="74" t="s">
        <v>123</v>
      </c>
      <c r="B74" s="74"/>
      <c r="C74" s="74"/>
      <c r="D74" s="74"/>
      <c r="E74" s="74"/>
      <c r="F74" s="74"/>
      <c r="G74" s="74"/>
      <c r="H74" s="74"/>
      <c r="I74" s="30">
        <f t="shared" si="4"/>
        <v>0</v>
      </c>
      <c r="J74" s="22">
        <f t="shared" si="5"/>
        <v>0</v>
      </c>
    </row>
    <row r="75" spans="1:10" s="33" customFormat="1" ht="40.5" customHeight="1" x14ac:dyDescent="0.25">
      <c r="A75" s="18" t="s">
        <v>124</v>
      </c>
      <c r="B75" s="19" t="s">
        <v>125</v>
      </c>
      <c r="C75" s="18" t="s">
        <v>29</v>
      </c>
      <c r="D75" s="53" t="s">
        <v>126</v>
      </c>
      <c r="E75" s="18">
        <v>1</v>
      </c>
      <c r="F75" s="21">
        <f>386.2/100*0.3</f>
        <v>1.1586000000000001</v>
      </c>
      <c r="G75" s="21">
        <f>F75*E75</f>
        <v>1.1586000000000001</v>
      </c>
      <c r="H75" s="41">
        <v>2207.33</v>
      </c>
      <c r="I75" s="30">
        <f t="shared" si="4"/>
        <v>2557.412538</v>
      </c>
      <c r="J75" s="22">
        <f t="shared" si="5"/>
        <v>0.41812382087502453</v>
      </c>
    </row>
    <row r="76" spans="1:10" s="33" customFormat="1" ht="16.5" customHeight="1" x14ac:dyDescent="0.25">
      <c r="A76" s="18"/>
      <c r="B76" s="19" t="s">
        <v>127</v>
      </c>
      <c r="C76" s="18" t="s">
        <v>88</v>
      </c>
      <c r="D76" s="53" t="s">
        <v>126</v>
      </c>
      <c r="E76" s="18">
        <v>1</v>
      </c>
      <c r="F76" s="21">
        <v>2</v>
      </c>
      <c r="G76" s="21">
        <f>F76</f>
        <v>2</v>
      </c>
      <c r="H76" s="41">
        <v>2005.61</v>
      </c>
      <c r="I76" s="30">
        <f t="shared" si="4"/>
        <v>4011.22</v>
      </c>
      <c r="J76" s="22">
        <f t="shared" si="5"/>
        <v>0.65581387744424824</v>
      </c>
    </row>
    <row r="77" spans="1:10" s="33" customFormat="1" ht="16.5" customHeight="1" x14ac:dyDescent="0.25">
      <c r="A77" s="74" t="s">
        <v>128</v>
      </c>
      <c r="B77" s="74"/>
      <c r="C77" s="74"/>
      <c r="D77" s="74"/>
      <c r="E77" s="74"/>
      <c r="F77" s="74"/>
      <c r="G77" s="74"/>
      <c r="H77" s="74"/>
      <c r="I77" s="30">
        <f t="shared" si="4"/>
        <v>0</v>
      </c>
      <c r="J77" s="22">
        <f t="shared" si="5"/>
        <v>0</v>
      </c>
    </row>
    <row r="78" spans="1:10" s="33" customFormat="1" ht="38.25" x14ac:dyDescent="0.25">
      <c r="A78" s="18" t="s">
        <v>129</v>
      </c>
      <c r="B78" s="19" t="s">
        <v>130</v>
      </c>
      <c r="C78" s="18" t="s">
        <v>131</v>
      </c>
      <c r="D78" s="18">
        <v>1</v>
      </c>
      <c r="E78" s="18">
        <v>1</v>
      </c>
      <c r="F78" s="21">
        <f>1886/100</f>
        <v>18.86</v>
      </c>
      <c r="G78" s="21">
        <f>F78*E78</f>
        <v>18.86</v>
      </c>
      <c r="H78" s="41">
        <f>301.51</f>
        <v>301.51</v>
      </c>
      <c r="I78" s="30">
        <f t="shared" si="4"/>
        <v>5686.4785999999995</v>
      </c>
      <c r="J78" s="22">
        <f t="shared" si="5"/>
        <v>0.9297100582041723</v>
      </c>
    </row>
    <row r="79" spans="1:10" s="33" customFormat="1" ht="25.5" x14ac:dyDescent="0.25">
      <c r="A79" s="18" t="s">
        <v>132</v>
      </c>
      <c r="B79" s="19" t="s">
        <v>133</v>
      </c>
      <c r="C79" s="18" t="s">
        <v>134</v>
      </c>
      <c r="D79" s="18">
        <v>1</v>
      </c>
      <c r="E79" s="18">
        <v>1</v>
      </c>
      <c r="F79" s="21">
        <f>1886/1000</f>
        <v>1.8859999999999999</v>
      </c>
      <c r="G79" s="21">
        <f>F79*E79</f>
        <v>1.8859999999999999</v>
      </c>
      <c r="H79" s="41">
        <f>211.51</f>
        <v>211.51</v>
      </c>
      <c r="I79" s="30">
        <f t="shared" si="4"/>
        <v>398.90785999999997</v>
      </c>
      <c r="J79" s="22">
        <f t="shared" si="5"/>
        <v>6.5219387221241251E-2</v>
      </c>
    </row>
    <row r="80" spans="1:10" s="33" customFormat="1" ht="29.25" customHeight="1" x14ac:dyDescent="0.25">
      <c r="A80" s="18" t="s">
        <v>135</v>
      </c>
      <c r="B80" s="19" t="s">
        <v>136</v>
      </c>
      <c r="C80" s="18" t="s">
        <v>122</v>
      </c>
      <c r="D80" s="18">
        <v>1</v>
      </c>
      <c r="E80" s="18">
        <v>1</v>
      </c>
      <c r="F80" s="21">
        <f>330/100</f>
        <v>3.3</v>
      </c>
      <c r="G80" s="21">
        <f>F80*E80</f>
        <v>3.3</v>
      </c>
      <c r="H80" s="41">
        <f>2656.1</f>
        <v>2656.1</v>
      </c>
      <c r="I80" s="30">
        <f t="shared" si="4"/>
        <v>8765.1299999999992</v>
      </c>
      <c r="J80" s="22">
        <f t="shared" si="5"/>
        <v>1.4330537571120265</v>
      </c>
    </row>
    <row r="81" spans="1:12" s="33" customFormat="1" ht="24" customHeight="1" x14ac:dyDescent="0.25">
      <c r="A81" s="34" t="s">
        <v>137</v>
      </c>
      <c r="B81" s="37" t="s">
        <v>138</v>
      </c>
      <c r="C81" s="34" t="s">
        <v>139</v>
      </c>
      <c r="D81" s="34" t="s">
        <v>140</v>
      </c>
      <c r="E81" s="34">
        <v>3</v>
      </c>
      <c r="F81" s="21">
        <v>3</v>
      </c>
      <c r="G81" s="21">
        <v>3</v>
      </c>
      <c r="H81" s="41">
        <v>284.72000000000003</v>
      </c>
      <c r="I81" s="30">
        <f t="shared" si="4"/>
        <v>854.16000000000008</v>
      </c>
      <c r="J81" s="22">
        <f t="shared" si="5"/>
        <v>0.13965077496566611</v>
      </c>
    </row>
    <row r="82" spans="1:12" s="33" customFormat="1" ht="29.25" customHeight="1" x14ac:dyDescent="0.25">
      <c r="A82" s="50" t="s">
        <v>141</v>
      </c>
      <c r="B82" s="51" t="s">
        <v>142</v>
      </c>
      <c r="C82" s="52" t="s">
        <v>143</v>
      </c>
      <c r="D82" s="34">
        <v>1</v>
      </c>
      <c r="E82" s="34">
        <v>1</v>
      </c>
      <c r="F82" s="21">
        <v>4</v>
      </c>
      <c r="G82" s="21">
        <v>4</v>
      </c>
      <c r="H82" s="41">
        <v>63.86</v>
      </c>
      <c r="I82" s="30">
        <f t="shared" si="4"/>
        <v>255.44</v>
      </c>
      <c r="J82" s="22">
        <f t="shared" si="5"/>
        <v>4.1763128637760771E-2</v>
      </c>
    </row>
    <row r="83" spans="1:12" s="33" customFormat="1" ht="27.75" customHeight="1" x14ac:dyDescent="0.25">
      <c r="A83" s="18"/>
      <c r="B83" s="54" t="s">
        <v>144</v>
      </c>
      <c r="C83" s="18" t="s">
        <v>145</v>
      </c>
      <c r="D83" s="18">
        <v>12</v>
      </c>
      <c r="E83" s="18">
        <f>12</f>
        <v>12</v>
      </c>
      <c r="F83" s="21">
        <f>D22</f>
        <v>509.7</v>
      </c>
      <c r="G83" s="21">
        <f>F83*E83</f>
        <v>6116.4</v>
      </c>
      <c r="H83" s="21">
        <f>0.66+0.65+0.99+0.81</f>
        <v>3.11</v>
      </c>
      <c r="I83" s="30">
        <f t="shared" si="4"/>
        <v>19022.003999999997</v>
      </c>
      <c r="J83" s="22">
        <f t="shared" si="5"/>
        <v>3.1099999999999994</v>
      </c>
    </row>
    <row r="84" spans="1:12" s="33" customFormat="1" ht="16.5" customHeight="1" x14ac:dyDescent="0.25">
      <c r="A84" s="74" t="s">
        <v>146</v>
      </c>
      <c r="B84" s="74"/>
      <c r="C84" s="74"/>
      <c r="D84" s="74"/>
      <c r="E84" s="74"/>
      <c r="F84" s="74"/>
      <c r="G84" s="74"/>
      <c r="H84" s="74"/>
      <c r="I84" s="30">
        <f t="shared" si="4"/>
        <v>0</v>
      </c>
      <c r="J84" s="22">
        <f t="shared" si="5"/>
        <v>0</v>
      </c>
    </row>
    <row r="85" spans="1:12" s="33" customFormat="1" ht="27.75" customHeight="1" x14ac:dyDescent="0.25">
      <c r="A85" s="18"/>
      <c r="B85" s="19" t="s">
        <v>147</v>
      </c>
      <c r="C85" s="18" t="s">
        <v>148</v>
      </c>
      <c r="D85" s="18" t="s">
        <v>149</v>
      </c>
      <c r="E85" s="18">
        <v>1</v>
      </c>
      <c r="F85" s="21">
        <f>60/10</f>
        <v>6</v>
      </c>
      <c r="G85" s="21">
        <f>F85</f>
        <v>6</v>
      </c>
      <c r="H85" s="21">
        <v>14.17</v>
      </c>
      <c r="I85" s="30">
        <f t="shared" si="4"/>
        <v>85.02</v>
      </c>
      <c r="J85" s="22">
        <f t="shared" si="5"/>
        <v>1.3900333529527173E-2</v>
      </c>
    </row>
    <row r="86" spans="1:12" s="33" customFormat="1" ht="27.75" customHeight="1" x14ac:dyDescent="0.25">
      <c r="A86" s="18"/>
      <c r="B86" s="19" t="s">
        <v>150</v>
      </c>
      <c r="C86" s="18" t="s">
        <v>151</v>
      </c>
      <c r="D86" s="18" t="s">
        <v>149</v>
      </c>
      <c r="E86" s="18">
        <v>1</v>
      </c>
      <c r="F86" s="21">
        <v>68</v>
      </c>
      <c r="G86" s="21">
        <f>F86</f>
        <v>68</v>
      </c>
      <c r="H86" s="21">
        <v>7.5</v>
      </c>
      <c r="I86" s="30">
        <f t="shared" si="4"/>
        <v>510</v>
      </c>
      <c r="J86" s="22">
        <f t="shared" si="5"/>
        <v>8.3382381793211696E-2</v>
      </c>
    </row>
    <row r="87" spans="1:12" s="33" customFormat="1" ht="39.75" customHeight="1" x14ac:dyDescent="0.25">
      <c r="A87" s="18"/>
      <c r="B87" s="19" t="s">
        <v>152</v>
      </c>
      <c r="C87" s="18" t="s">
        <v>153</v>
      </c>
      <c r="D87" s="18" t="s">
        <v>149</v>
      </c>
      <c r="E87" s="18">
        <v>1</v>
      </c>
      <c r="F87" s="21">
        <v>12</v>
      </c>
      <c r="G87" s="21">
        <f>F87</f>
        <v>12</v>
      </c>
      <c r="H87" s="21">
        <v>14.17</v>
      </c>
      <c r="I87" s="30">
        <f t="shared" si="4"/>
        <v>170.04</v>
      </c>
      <c r="J87" s="22">
        <f t="shared" si="5"/>
        <v>2.7800667059054346E-2</v>
      </c>
    </row>
    <row r="88" spans="1:12" s="33" customFormat="1" ht="78" customHeight="1" x14ac:dyDescent="0.25">
      <c r="A88" s="18"/>
      <c r="B88" s="19" t="s">
        <v>154</v>
      </c>
      <c r="C88" s="18" t="s">
        <v>155</v>
      </c>
      <c r="D88" s="18" t="s">
        <v>149</v>
      </c>
      <c r="E88" s="18">
        <v>1</v>
      </c>
      <c r="F88" s="21">
        <v>43</v>
      </c>
      <c r="G88" s="21">
        <f>F88</f>
        <v>43</v>
      </c>
      <c r="H88" s="21">
        <v>21.67</v>
      </c>
      <c r="I88" s="30">
        <f t="shared" si="4"/>
        <v>931.81000000000006</v>
      </c>
      <c r="J88" s="22">
        <f t="shared" si="5"/>
        <v>0.15234615133084822</v>
      </c>
    </row>
    <row r="89" spans="1:12" s="33" customFormat="1" ht="24" customHeight="1" x14ac:dyDescent="0.25">
      <c r="A89" s="18"/>
      <c r="B89" s="19" t="s">
        <v>156</v>
      </c>
      <c r="C89" s="18" t="s">
        <v>157</v>
      </c>
      <c r="D89" s="18" t="s">
        <v>158</v>
      </c>
      <c r="E89" s="18">
        <v>1</v>
      </c>
      <c r="F89" s="21">
        <v>24</v>
      </c>
      <c r="G89" s="21">
        <f>F89</f>
        <v>24</v>
      </c>
      <c r="H89" s="21">
        <v>122.5</v>
      </c>
      <c r="I89" s="30">
        <f t="shared" si="4"/>
        <v>2940</v>
      </c>
      <c r="J89" s="22">
        <f t="shared" si="5"/>
        <v>0.48067490680792624</v>
      </c>
    </row>
    <row r="90" spans="1:12" s="33" customFormat="1" ht="59.25" customHeight="1" x14ac:dyDescent="0.25">
      <c r="A90" s="18"/>
      <c r="B90" s="19" t="s">
        <v>159</v>
      </c>
      <c r="C90" s="18" t="s">
        <v>126</v>
      </c>
      <c r="D90" s="18"/>
      <c r="E90" s="18"/>
      <c r="F90" s="21"/>
      <c r="G90" s="21"/>
      <c r="H90" s="21"/>
      <c r="I90" s="30">
        <v>35550</v>
      </c>
      <c r="J90" s="22">
        <f t="shared" si="5"/>
        <v>5.8122424955856387</v>
      </c>
    </row>
    <row r="91" spans="1:12" s="33" customFormat="1" ht="19.5" customHeight="1" x14ac:dyDescent="0.25">
      <c r="A91" s="75" t="s">
        <v>160</v>
      </c>
      <c r="B91" s="75"/>
      <c r="C91" s="75"/>
      <c r="D91" s="75"/>
      <c r="E91" s="75"/>
      <c r="F91" s="75"/>
      <c r="G91" s="75"/>
      <c r="H91" s="75"/>
      <c r="I91" s="30">
        <f>I89+I88+I87+I86+I85+I83+I82+I81+I80+I79+I78+I76+I75+I73+I72+I71+I70+I69+I68+I67+I66+I65+I64+I63+I62+I61+I58+I57+I56+I55+I54+I53+I52+I51+I50+I48+I47+I46+I45+I44+I43+I40+I39+I38+I37+I36+I35+I34+I33</f>
        <v>125777.74132599994</v>
      </c>
      <c r="J91" s="22"/>
    </row>
    <row r="92" spans="1:12" s="33" customFormat="1" ht="17.25" customHeight="1" x14ac:dyDescent="0.25">
      <c r="A92" s="75" t="s">
        <v>161</v>
      </c>
      <c r="B92" s="75"/>
      <c r="C92" s="75"/>
      <c r="D92" s="75"/>
      <c r="E92" s="75"/>
      <c r="F92" s="75"/>
      <c r="G92" s="75"/>
      <c r="H92" s="75"/>
      <c r="I92" s="30">
        <f>I90</f>
        <v>35550</v>
      </c>
      <c r="J92" s="22"/>
    </row>
    <row r="93" spans="1:12" s="33" customFormat="1" ht="15" customHeight="1" x14ac:dyDescent="0.25">
      <c r="A93" s="75" t="s">
        <v>162</v>
      </c>
      <c r="B93" s="75"/>
      <c r="C93" s="75"/>
      <c r="D93" s="75"/>
      <c r="E93" s="75"/>
      <c r="F93" s="75"/>
      <c r="G93" s="75"/>
      <c r="H93" s="75"/>
      <c r="I93" s="30">
        <f>(I92+I91)*0.05</f>
        <v>8066.387066299998</v>
      </c>
      <c r="J93" s="22"/>
    </row>
    <row r="94" spans="1:12" s="33" customFormat="1" ht="15" customHeight="1" x14ac:dyDescent="0.25">
      <c r="A94" s="75" t="s">
        <v>163</v>
      </c>
      <c r="B94" s="75"/>
      <c r="C94" s="75"/>
      <c r="D94" s="75"/>
      <c r="E94" s="75"/>
      <c r="F94" s="75"/>
      <c r="G94" s="75"/>
      <c r="H94" s="75"/>
      <c r="I94" s="30">
        <f>I93+I92+I91</f>
        <v>169394.12839229993</v>
      </c>
      <c r="J94" s="22"/>
    </row>
    <row r="95" spans="1:12" s="33" customFormat="1" ht="15" customHeight="1" x14ac:dyDescent="0.25">
      <c r="A95" s="75" t="s">
        <v>164</v>
      </c>
      <c r="B95" s="75"/>
      <c r="C95" s="75"/>
      <c r="D95" s="75"/>
      <c r="E95" s="75"/>
      <c r="F95" s="75"/>
      <c r="G95" s="75"/>
      <c r="H95" s="75"/>
      <c r="I95" s="55">
        <f>I94/12/F83</f>
        <v>27.695070366931517</v>
      </c>
      <c r="J95" s="56"/>
      <c r="K95" s="57"/>
      <c r="L95" s="57"/>
    </row>
    <row r="96" spans="1:12" s="33" customFormat="1" ht="34.5" customHeight="1" x14ac:dyDescent="0.25">
      <c r="A96" s="76" t="s">
        <v>165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2:10" s="33" customFormat="1" x14ac:dyDescent="0.25">
      <c r="B97" s="58"/>
      <c r="C97" s="59"/>
      <c r="D97" s="60"/>
      <c r="E97" s="60"/>
      <c r="F97" s="60"/>
      <c r="G97" s="60"/>
      <c r="H97" s="61"/>
      <c r="I97" s="59"/>
      <c r="J97" s="59"/>
    </row>
    <row r="98" spans="2:10" s="33" customFormat="1" x14ac:dyDescent="0.25">
      <c r="B98" s="62"/>
      <c r="F98" s="63"/>
      <c r="G98" s="63"/>
    </row>
    <row r="99" spans="2:10" s="33" customFormat="1" x14ac:dyDescent="0.25">
      <c r="B99" s="62"/>
      <c r="F99" s="63"/>
      <c r="G99" s="63"/>
    </row>
    <row r="100" spans="2:10" s="33" customFormat="1" x14ac:dyDescent="0.25">
      <c r="B100" s="62"/>
      <c r="F100" s="63"/>
      <c r="G100" s="63"/>
    </row>
  </sheetData>
  <mergeCells count="49">
    <mergeCell ref="A95:H95"/>
    <mergeCell ref="A96:J96"/>
    <mergeCell ref="G9:J9"/>
    <mergeCell ref="G10:J10"/>
    <mergeCell ref="G11:J11"/>
    <mergeCell ref="G12:J12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2022-08-16T10:43:23Z</cp:lastPrinted>
  <dcterms:created xsi:type="dcterms:W3CDTF">2006-09-28T05:33:49Z</dcterms:created>
  <dcterms:modified xsi:type="dcterms:W3CDTF">2022-08-16T10:44:12Z</dcterms:modified>
  <dc:language>ru-RU</dc:language>
</cp:coreProperties>
</file>